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640" windowHeight="117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34" i="1" l="1"/>
  <c r="F31" i="1" l="1"/>
  <c r="E31" i="1"/>
  <c r="D31" i="1"/>
  <c r="C31" i="1" l="1"/>
  <c r="C14" i="1"/>
  <c r="C32" i="1" l="1"/>
  <c r="F13" i="1"/>
  <c r="E13" i="1"/>
  <c r="D13" i="1"/>
  <c r="C13" i="1" l="1"/>
  <c r="C12" i="1" s="1"/>
  <c r="D30" i="1"/>
  <c r="D34" i="1" s="1"/>
  <c r="F12" i="1"/>
  <c r="E12" i="1"/>
  <c r="D12" i="1"/>
  <c r="D20" i="1" s="1"/>
  <c r="E30" i="1"/>
  <c r="F30" i="1"/>
  <c r="E26" i="1"/>
  <c r="E22" i="1" s="1"/>
  <c r="F27" i="1"/>
  <c r="F26" i="1" s="1"/>
  <c r="F22" i="1" s="1"/>
  <c r="E27" i="1"/>
  <c r="C27" i="1"/>
  <c r="C26" i="1" s="1"/>
  <c r="C22" i="1" s="1"/>
  <c r="C28" i="1"/>
  <c r="F34" i="1" l="1"/>
  <c r="C34" i="1"/>
  <c r="F17" i="1"/>
  <c r="F16" i="1" s="1"/>
  <c r="F20" i="1" s="1"/>
  <c r="E17" i="1"/>
  <c r="E16" i="1" s="1"/>
  <c r="E20" i="1" s="1"/>
  <c r="C20" i="1" s="1"/>
  <c r="C17" i="1"/>
  <c r="C16" i="1" s="1"/>
  <c r="C30" i="1"/>
</calcChain>
</file>

<file path=xl/sharedStrings.xml><?xml version="1.0" encoding="utf-8"?>
<sst xmlns="http://schemas.openxmlformats.org/spreadsheetml/2006/main" count="46" uniqueCount="41">
  <si>
    <t>Код</t>
  </si>
  <si>
    <t>Спеціальний фонд</t>
  </si>
  <si>
    <t>Загальне фінансування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</si>
  <si>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</si>
  <si>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</si>
  <si>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</si>
  <si>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</si>
  <si>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</si>
  <si>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</si>
  <si>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</si>
  <si>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</si>
  <si>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</si>
  <si>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</si>
  <si>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</si>
  <si>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</si>
  <si>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</si>
  <si>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</si>
  <si>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</si>
  <si>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</si>
  <si>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</si>
  <si>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Середньострокові зобов'язання</t>
  </si>
  <si>
    <t>602400</t>
  </si>
  <si>
    <t>Романенко (053 61) 77 352</t>
  </si>
  <si>
    <t>Секретар міської ради                                           О. В. Карпець</t>
  </si>
  <si>
    <t>Одержано позик</t>
  </si>
  <si>
    <t>Х</t>
  </si>
  <si>
    <t>Фінансування за типом боргового зобов'язання</t>
  </si>
  <si>
    <t>Фінансування за типом кредитора</t>
  </si>
  <si>
    <t>Внутрішнє фінансування</t>
  </si>
  <si>
    <t xml:space="preserve"> (грн)</t>
  </si>
  <si>
    <t>Найменування 
згідно з Класифікацією фінансування бюджету</t>
  </si>
  <si>
    <t>Усього</t>
  </si>
  <si>
    <t>усього</t>
  </si>
  <si>
    <t>в тому числі бюджет розвитку</t>
  </si>
  <si>
    <t>Загальний фонд</t>
  </si>
  <si>
    <t>Фінансування за рахунок зміни залишків бюджетних коштів</t>
  </si>
  <si>
    <t>Додаток  2
до рішення _______________ради
"Про ________________бюджет  на 20__ рік"</t>
  </si>
  <si>
    <t>Зміни до фінансування   бюджету  міста на 2019 рік</t>
  </si>
  <si>
    <t>208100</t>
  </si>
  <si>
    <t>Напочаток періоду</t>
  </si>
  <si>
    <t>до рішення  позачергової сорок восьмої сесії Лубенської міської ради від 14.11.2019р.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</si>
</sst>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</numFmts>
  <fonts count="2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6" fillId="0" borderId="0" xfId="0" applyNumberFormat="1" applyFont="1" applyFill="1" applyAlignment="1" applyProtection="1"/>
    <xf numFmtId="0" fontId="6" fillId="0" borderId="0" xfId="0" applyFont="1" applyFill="1"/>
    <xf numFmtId="164" fontId="9" fillId="0" borderId="2" xfId="0" applyNumberFormat="1" applyFont="1" applyBorder="1" applyAlignment="1">
      <alignment vertical="center"/>
    </xf>
    <xf numFmtId="0" fontId="0" fillId="0" borderId="0" xfId="0" applyFont="1" applyFill="1" applyAlignment="1" applyProtection="1"/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0" fillId="0" borderId="2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Alignment="1" applyProtection="1">
      <alignment vertical="top"/>
    </xf>
    <xf numFmtId="0" fontId="11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/>
    <xf numFmtId="0" fontId="7" fillId="0" borderId="0" xfId="0" applyNumberFormat="1" applyFont="1" applyFill="1" applyAlignment="1" applyProtection="1"/>
    <xf numFmtId="0" fontId="13" fillId="0" borderId="0" xfId="0" applyNumberFormat="1" applyFont="1" applyFill="1" applyAlignment="1" applyProtection="1"/>
    <xf numFmtId="3" fontId="9" fillId="0" borderId="2" xfId="0" applyNumberFormat="1" applyFont="1" applyBorder="1" applyAlignment="1">
      <alignment vertical="center"/>
    </xf>
    <xf numFmtId="3" fontId="8" fillId="0" borderId="2" xfId="0" applyNumberFormat="1" applyFont="1" applyFill="1" applyBorder="1" applyAlignment="1" applyProtection="1">
      <alignment vertical="center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15" fillId="0" borderId="2" xfId="1" applyNumberFormat="1" applyFont="1" applyFill="1" applyBorder="1" applyAlignment="1" applyProtection="1"/>
    <xf numFmtId="4" fontId="12" fillId="0" borderId="2" xfId="0" applyNumberFormat="1" applyFont="1" applyBorder="1" applyAlignment="1">
      <alignment vertical="top" wrapText="1"/>
    </xf>
    <xf numFmtId="0" fontId="4" fillId="0" borderId="1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vertical="top" wrapText="1"/>
    </xf>
    <xf numFmtId="0" fontId="10" fillId="0" borderId="2" xfId="0" applyNumberFormat="1" applyFont="1" applyFill="1" applyBorder="1" applyAlignment="1" applyProtection="1">
      <alignment horizontal="left" vertical="top"/>
    </xf>
    <xf numFmtId="165" fontId="17" fillId="0" borderId="2" xfId="1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vertical="center"/>
    </xf>
    <xf numFmtId="4" fontId="18" fillId="0" borderId="2" xfId="0" applyNumberFormat="1" applyFont="1" applyBorder="1" applyAlignment="1">
      <alignment vertical="center"/>
    </xf>
    <xf numFmtId="4" fontId="2" fillId="0" borderId="2" xfId="0" applyNumberFormat="1" applyFont="1" applyFill="1" applyBorder="1" applyAlignment="1" applyProtection="1">
      <alignment vertical="top"/>
    </xf>
    <xf numFmtId="4" fontId="19" fillId="0" borderId="2" xfId="0" applyNumberFormat="1" applyFont="1" applyBorder="1" applyAlignment="1">
      <alignment vertical="top" wrapText="1"/>
    </xf>
    <xf numFmtId="4" fontId="1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/>
    </xf>
    <xf numFmtId="4" fontId="21" fillId="0" borderId="2" xfId="0" applyNumberFormat="1" applyFont="1" applyFill="1" applyBorder="1" applyAlignment="1"/>
    <xf numFmtId="4" fontId="7" fillId="0" borderId="2" xfId="0" applyNumberFormat="1" applyFont="1" applyFill="1" applyBorder="1" applyAlignment="1" applyProtection="1">
      <alignment horizontal="right" vertical="center"/>
    </xf>
    <xf numFmtId="4" fontId="2" fillId="0" borderId="2" xfId="0" applyNumberFormat="1" applyFont="1" applyFill="1" applyBorder="1" applyAlignment="1" applyProtection="1">
      <alignment horizontal="right" vertical="center"/>
    </xf>
    <xf numFmtId="4" fontId="1" fillId="0" borderId="2" xfId="0" applyNumberFormat="1" applyFont="1" applyFill="1" applyBorder="1" applyAlignment="1" applyProtection="1">
      <alignment horizontal="right" vertical="center"/>
    </xf>
    <xf numFmtId="0" fontId="8" fillId="0" borderId="4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20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/>
    </xf>
    <xf numFmtId="0" fontId="8" fillId="0" borderId="5" xfId="0" applyNumberFormat="1" applyFont="1" applyFill="1" applyBorder="1" applyAlignment="1" applyProtection="1">
      <alignment horizontal="left" vertical="center"/>
    </xf>
    <xf numFmtId="0" fontId="8" fillId="0" borderId="6" xfId="0" applyNumberFormat="1" applyFont="1" applyFill="1" applyBorder="1" applyAlignment="1" applyProtection="1">
      <alignment horizontal="left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view="pageBreakPreview" zoomScaleNormal="100" zoomScaleSheetLayoutView="100" workbookViewId="0">
      <selection activeCell="C15" sqref="C15:F15"/>
    </sheetView>
  </sheetViews>
  <sheetFormatPr defaultColWidth="7.85546875" defaultRowHeight="15" x14ac:dyDescent="0.25"/>
  <cols>
    <col min="1" max="1" width="7.85546875" style="3" customWidth="1"/>
    <col min="2" max="2" width="28.28515625" style="3" customWidth="1"/>
    <col min="3" max="3" width="13.140625" style="3" customWidth="1"/>
    <col min="4" max="4" width="12.85546875" style="3" customWidth="1"/>
    <col min="5" max="5" width="12.42578125" style="3" customWidth="1"/>
    <col min="6" max="6" width="12.28515625" style="3" customWidth="1"/>
    <col min="7" max="12" width="7.85546875" style="3" customWidth="1"/>
    <col min="13" max="16384" width="7.85546875" style="4"/>
  </cols>
  <sheetData>
    <row r="1" spans="1:13" s="2" customFormat="1" ht="5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3.75" hidden="1" customHeight="1" x14ac:dyDescent="0.25"/>
    <row r="3" spans="1:13" ht="14.25" customHeight="1" x14ac:dyDescent="0.25">
      <c r="C3" s="51" t="s">
        <v>36</v>
      </c>
      <c r="D3" s="52"/>
      <c r="E3" s="52"/>
      <c r="F3" s="52"/>
      <c r="M3" s="3"/>
    </row>
    <row r="4" spans="1:13" ht="58.5" customHeight="1" x14ac:dyDescent="0.25">
      <c r="C4" s="14"/>
      <c r="D4" s="56" t="s">
        <v>40</v>
      </c>
      <c r="E4" s="57"/>
      <c r="F4" s="57"/>
      <c r="M4" s="3"/>
    </row>
    <row r="5" spans="1:13" ht="1.5" customHeight="1" x14ac:dyDescent="0.25">
      <c r="C5" s="14"/>
      <c r="D5" s="52"/>
      <c r="E5" s="52"/>
      <c r="F5" s="52"/>
      <c r="M5" s="3"/>
    </row>
    <row r="6" spans="1:13" ht="15.75" hidden="1" customHeight="1" x14ac:dyDescent="0.25">
      <c r="C6" s="14"/>
      <c r="D6" s="14"/>
      <c r="E6" s="14"/>
      <c r="F6" s="14"/>
      <c r="M6" s="3"/>
    </row>
    <row r="7" spans="1:13" ht="15.75" customHeight="1" x14ac:dyDescent="0.25">
      <c r="A7" s="53" t="s">
        <v>37</v>
      </c>
      <c r="B7" s="53"/>
      <c r="C7" s="53"/>
      <c r="D7" s="53"/>
      <c r="E7" s="53"/>
      <c r="F7" s="53"/>
    </row>
    <row r="8" spans="1:13" ht="9.75" customHeight="1" x14ac:dyDescent="0.25">
      <c r="A8" s="54"/>
      <c r="B8" s="54"/>
      <c r="C8" s="54"/>
      <c r="D8" s="54"/>
      <c r="E8" s="54"/>
      <c r="F8" s="24" t="s">
        <v>29</v>
      </c>
    </row>
    <row r="9" spans="1:13" s="6" customFormat="1" ht="14.25" x14ac:dyDescent="0.2">
      <c r="A9" s="55" t="s">
        <v>0</v>
      </c>
      <c r="B9" s="55" t="s">
        <v>30</v>
      </c>
      <c r="C9" s="55" t="s">
        <v>31</v>
      </c>
      <c r="D9" s="55" t="s">
        <v>34</v>
      </c>
      <c r="E9" s="55" t="s">
        <v>1</v>
      </c>
      <c r="F9" s="55"/>
      <c r="G9" s="5"/>
      <c r="H9" s="5"/>
      <c r="I9" s="5"/>
      <c r="J9" s="5"/>
      <c r="K9" s="5"/>
      <c r="L9" s="5"/>
    </row>
    <row r="10" spans="1:13" s="6" customFormat="1" ht="57" customHeight="1" x14ac:dyDescent="0.2">
      <c r="A10" s="55"/>
      <c r="B10" s="55"/>
      <c r="C10" s="55"/>
      <c r="D10" s="55"/>
      <c r="E10" s="25" t="s">
        <v>32</v>
      </c>
      <c r="F10" s="25" t="s">
        <v>33</v>
      </c>
      <c r="G10" s="5"/>
      <c r="H10" s="5"/>
      <c r="I10" s="5"/>
      <c r="J10" s="5"/>
      <c r="K10" s="5"/>
      <c r="L10" s="5"/>
    </row>
    <row r="11" spans="1:13" s="8" customFormat="1" x14ac:dyDescent="0.25">
      <c r="A11" s="58" t="s">
        <v>27</v>
      </c>
      <c r="B11" s="59"/>
      <c r="C11" s="59"/>
      <c r="D11" s="59"/>
      <c r="E11" s="59"/>
      <c r="F11" s="60"/>
      <c r="G11" s="3"/>
      <c r="H11" s="3"/>
      <c r="I11" s="3"/>
      <c r="J11" s="3"/>
      <c r="K11" s="3"/>
      <c r="L11" s="3"/>
    </row>
    <row r="12" spans="1:13" s="8" customFormat="1" ht="21" customHeight="1" x14ac:dyDescent="0.25">
      <c r="A12" s="26">
        <v>200000</v>
      </c>
      <c r="B12" s="27" t="s">
        <v>28</v>
      </c>
      <c r="C12" s="45">
        <f t="shared" ref="C12:F12" si="0">C13</f>
        <v>0</v>
      </c>
      <c r="D12" s="42">
        <f t="shared" si="0"/>
        <v>-169237.09</v>
      </c>
      <c r="E12" s="42">
        <f t="shared" si="0"/>
        <v>169237.09</v>
      </c>
      <c r="F12" s="42">
        <f t="shared" si="0"/>
        <v>169237.09</v>
      </c>
      <c r="G12" s="3"/>
      <c r="H12" s="3"/>
      <c r="I12" s="3"/>
      <c r="J12" s="3"/>
      <c r="K12" s="3"/>
      <c r="L12" s="3"/>
    </row>
    <row r="13" spans="1:13" s="8" customFormat="1" ht="41.25" customHeight="1" x14ac:dyDescent="0.25">
      <c r="A13" s="21" t="s">
        <v>10</v>
      </c>
      <c r="B13" s="20" t="s">
        <v>35</v>
      </c>
      <c r="C13" s="45">
        <f>D13+E13</f>
        <v>0</v>
      </c>
      <c r="D13" s="42">
        <f>D14+D15</f>
        <v>-169237.09</v>
      </c>
      <c r="E13" s="42">
        <f>E14+E15</f>
        <v>169237.09</v>
      </c>
      <c r="F13" s="42">
        <f>F14+F15</f>
        <v>169237.09</v>
      </c>
      <c r="G13" s="3"/>
      <c r="H13" s="3"/>
      <c r="I13" s="3"/>
      <c r="J13" s="3"/>
      <c r="K13" s="3"/>
      <c r="L13" s="3"/>
    </row>
    <row r="14" spans="1:13" s="8" customFormat="1" ht="19.5" hidden="1" customHeight="1" x14ac:dyDescent="0.25">
      <c r="A14" s="28" t="s">
        <v>38</v>
      </c>
      <c r="B14" s="29" t="s">
        <v>39</v>
      </c>
      <c r="C14" s="46">
        <f>D14+E14</f>
        <v>0</v>
      </c>
      <c r="D14" s="43"/>
      <c r="E14" s="43"/>
      <c r="F14" s="43"/>
      <c r="G14" s="3"/>
      <c r="H14" s="3"/>
      <c r="I14" s="3"/>
      <c r="J14" s="3"/>
      <c r="K14" s="3"/>
      <c r="L14" s="3"/>
    </row>
    <row r="15" spans="1:13" s="8" customFormat="1" ht="59.25" customHeight="1" x14ac:dyDescent="0.25">
      <c r="A15" s="28" t="s">
        <v>11</v>
      </c>
      <c r="B15" s="29" t="s">
        <v>12</v>
      </c>
      <c r="C15" s="47">
        <v>0</v>
      </c>
      <c r="D15" s="43">
        <v>-169237.09</v>
      </c>
      <c r="E15" s="43">
        <v>169237.09</v>
      </c>
      <c r="F15" s="43">
        <v>169237.09</v>
      </c>
      <c r="G15" s="3"/>
      <c r="H15" s="3"/>
      <c r="I15" s="3"/>
      <c r="J15" s="3"/>
      <c r="K15" s="3"/>
      <c r="L15" s="3"/>
    </row>
    <row r="16" spans="1:13" s="8" customFormat="1" hidden="1" x14ac:dyDescent="0.25">
      <c r="A16" s="21" t="s">
        <v>13</v>
      </c>
      <c r="B16" s="20" t="s">
        <v>14</v>
      </c>
      <c r="C16" s="38">
        <f>C17</f>
        <v>0</v>
      </c>
      <c r="D16" s="38"/>
      <c r="E16" s="38">
        <f>E17</f>
        <v>0</v>
      </c>
      <c r="F16" s="38">
        <f>F17</f>
        <v>0</v>
      </c>
      <c r="G16" s="3"/>
      <c r="H16" s="3"/>
      <c r="I16" s="3"/>
      <c r="J16" s="3"/>
      <c r="K16" s="3"/>
      <c r="L16" s="3"/>
    </row>
    <row r="17" spans="1:12" s="8" customFormat="1" ht="45" hidden="1" x14ac:dyDescent="0.25">
      <c r="A17" s="30" t="s">
        <v>15</v>
      </c>
      <c r="B17" s="31" t="s">
        <v>16</v>
      </c>
      <c r="C17" s="38">
        <f>C18+C19</f>
        <v>0</v>
      </c>
      <c r="D17" s="38"/>
      <c r="E17" s="38">
        <f>E18+E19</f>
        <v>0</v>
      </c>
      <c r="F17" s="38">
        <f>F18+F19</f>
        <v>0</v>
      </c>
      <c r="G17" s="3"/>
      <c r="H17" s="3"/>
      <c r="I17" s="3"/>
      <c r="J17" s="3"/>
      <c r="K17" s="3"/>
      <c r="L17" s="3"/>
    </row>
    <row r="18" spans="1:12" s="8" customFormat="1" ht="21" hidden="1" customHeight="1" x14ac:dyDescent="0.25">
      <c r="A18" s="30" t="s">
        <v>19</v>
      </c>
      <c r="B18" s="31" t="s">
        <v>24</v>
      </c>
      <c r="C18" s="38"/>
      <c r="D18" s="39"/>
      <c r="E18" s="39"/>
      <c r="F18" s="22"/>
      <c r="G18" s="3"/>
      <c r="H18" s="3"/>
      <c r="I18" s="3"/>
      <c r="J18" s="3"/>
      <c r="K18" s="3"/>
      <c r="L18" s="3"/>
    </row>
    <row r="19" spans="1:12" s="8" customFormat="1" hidden="1" x14ac:dyDescent="0.25">
      <c r="A19" s="28" t="s">
        <v>17</v>
      </c>
      <c r="B19" s="29" t="s">
        <v>18</v>
      </c>
      <c r="C19" s="38"/>
      <c r="D19" s="39"/>
      <c r="E19" s="39"/>
      <c r="F19" s="39"/>
      <c r="G19" s="3"/>
      <c r="H19" s="3"/>
      <c r="I19" s="3"/>
      <c r="J19" s="3"/>
      <c r="K19" s="3"/>
      <c r="L19" s="3"/>
    </row>
    <row r="20" spans="1:12" s="8" customFormat="1" ht="18.75" customHeight="1" x14ac:dyDescent="0.25">
      <c r="A20" s="21" t="s">
        <v>25</v>
      </c>
      <c r="B20" s="20" t="s">
        <v>2</v>
      </c>
      <c r="C20" s="38">
        <f>D20+E20</f>
        <v>0</v>
      </c>
      <c r="D20" s="38">
        <f>D12+D16</f>
        <v>-169237.09</v>
      </c>
      <c r="E20" s="38">
        <f>E12+E16</f>
        <v>169237.09</v>
      </c>
      <c r="F20" s="38">
        <f>F12+F16</f>
        <v>169237.09</v>
      </c>
      <c r="G20" s="3"/>
      <c r="H20" s="3"/>
      <c r="I20" s="3"/>
      <c r="J20" s="3"/>
      <c r="K20" s="3"/>
      <c r="L20" s="3"/>
    </row>
    <row r="21" spans="1:12" s="8" customFormat="1" ht="23.25" customHeight="1" x14ac:dyDescent="0.25">
      <c r="A21" s="61" t="s">
        <v>26</v>
      </c>
      <c r="B21" s="62"/>
      <c r="C21" s="62"/>
      <c r="D21" s="62"/>
      <c r="E21" s="62"/>
      <c r="F21" s="63"/>
      <c r="G21" s="3"/>
      <c r="H21" s="3"/>
      <c r="I21" s="3"/>
      <c r="J21" s="3"/>
      <c r="K21" s="3"/>
      <c r="L21" s="3"/>
    </row>
    <row r="22" spans="1:12" s="10" customFormat="1" ht="27.75" hidden="1" customHeight="1" x14ac:dyDescent="0.25">
      <c r="A22" s="32">
        <v>400000</v>
      </c>
      <c r="B22" s="33" t="s">
        <v>3</v>
      </c>
      <c r="C22" s="38">
        <f>C23+C26</f>
        <v>0</v>
      </c>
      <c r="D22" s="38"/>
      <c r="E22" s="38">
        <f>E23+E26</f>
        <v>0</v>
      </c>
      <c r="F22" s="38">
        <f>F23+F26</f>
        <v>0</v>
      </c>
      <c r="G22" s="9"/>
      <c r="H22" s="9"/>
      <c r="I22" s="9"/>
      <c r="J22" s="9"/>
      <c r="K22" s="9"/>
      <c r="L22" s="9"/>
    </row>
    <row r="23" spans="1:12" s="13" customFormat="1" hidden="1" x14ac:dyDescent="0.25">
      <c r="A23" s="34">
        <v>401000</v>
      </c>
      <c r="B23" s="11" t="s">
        <v>4</v>
      </c>
      <c r="C23" s="19"/>
      <c r="D23" s="7"/>
      <c r="E23" s="18"/>
      <c r="F23" s="35"/>
      <c r="G23" s="12"/>
      <c r="H23" s="12"/>
      <c r="I23" s="12"/>
      <c r="J23" s="12"/>
      <c r="K23" s="12"/>
      <c r="L23" s="12"/>
    </row>
    <row r="24" spans="1:12" s="13" customFormat="1" hidden="1" x14ac:dyDescent="0.25">
      <c r="A24" s="36">
        <v>401200</v>
      </c>
      <c r="B24" s="37" t="s">
        <v>5</v>
      </c>
      <c r="C24" s="19"/>
      <c r="D24" s="7"/>
      <c r="E24" s="18"/>
      <c r="F24" s="35"/>
      <c r="G24" s="12"/>
      <c r="H24" s="12"/>
      <c r="I24" s="12"/>
      <c r="J24" s="12"/>
      <c r="K24" s="12"/>
      <c r="L24" s="12"/>
    </row>
    <row r="25" spans="1:12" s="13" customFormat="1" ht="14.25" hidden="1" customHeight="1" x14ac:dyDescent="0.25">
      <c r="A25" s="36">
        <v>401202</v>
      </c>
      <c r="B25" s="37" t="s">
        <v>20</v>
      </c>
      <c r="C25" s="19"/>
      <c r="D25" s="7"/>
      <c r="E25" s="18"/>
      <c r="F25" s="35"/>
      <c r="G25" s="12"/>
      <c r="H25" s="12"/>
      <c r="I25" s="12"/>
      <c r="J25" s="12"/>
      <c r="K25" s="12"/>
      <c r="L25" s="12"/>
    </row>
    <row r="26" spans="1:12" s="13" customFormat="1" hidden="1" x14ac:dyDescent="0.25">
      <c r="A26" s="34">
        <v>402000</v>
      </c>
      <c r="B26" s="11" t="s">
        <v>6</v>
      </c>
      <c r="C26" s="40">
        <f>C27</f>
        <v>0</v>
      </c>
      <c r="D26" s="23"/>
      <c r="E26" s="41">
        <f>E27</f>
        <v>0</v>
      </c>
      <c r="F26" s="41">
        <f>F27</f>
        <v>0</v>
      </c>
      <c r="G26" s="12"/>
      <c r="H26" s="12"/>
      <c r="I26" s="12"/>
      <c r="J26" s="12"/>
      <c r="K26" s="12"/>
      <c r="L26" s="12"/>
    </row>
    <row r="27" spans="1:12" s="13" customFormat="1" hidden="1" x14ac:dyDescent="0.25">
      <c r="A27" s="36">
        <v>402200</v>
      </c>
      <c r="B27" s="37" t="s">
        <v>7</v>
      </c>
      <c r="C27" s="40">
        <f>C28</f>
        <v>0</v>
      </c>
      <c r="D27" s="23"/>
      <c r="E27" s="41">
        <f>E28</f>
        <v>0</v>
      </c>
      <c r="F27" s="41">
        <f>F28</f>
        <v>0</v>
      </c>
      <c r="G27" s="12"/>
      <c r="H27" s="12"/>
      <c r="I27" s="12"/>
      <c r="J27" s="12"/>
      <c r="K27" s="12"/>
      <c r="L27" s="12"/>
    </row>
    <row r="28" spans="1:12" s="13" customFormat="1" ht="21" hidden="1" customHeight="1" x14ac:dyDescent="0.25">
      <c r="A28" s="36">
        <v>402202</v>
      </c>
      <c r="B28" s="29" t="s">
        <v>20</v>
      </c>
      <c r="C28" s="40">
        <f>D28+E28</f>
        <v>0</v>
      </c>
      <c r="D28" s="23"/>
      <c r="E28" s="41"/>
      <c r="F28" s="41"/>
      <c r="G28" s="12"/>
      <c r="H28" s="12"/>
      <c r="I28" s="12"/>
      <c r="J28" s="12"/>
      <c r="K28" s="12"/>
      <c r="L28" s="12"/>
    </row>
    <row r="29" spans="1:12" s="13" customFormat="1" ht="15" hidden="1" customHeight="1" x14ac:dyDescent="0.25">
      <c r="A29" s="48"/>
      <c r="B29" s="49"/>
      <c r="C29" s="49"/>
      <c r="D29" s="49"/>
      <c r="E29" s="49"/>
      <c r="F29" s="50"/>
      <c r="G29" s="12"/>
      <c r="H29" s="12"/>
      <c r="I29" s="12"/>
      <c r="J29" s="12"/>
      <c r="K29" s="12"/>
      <c r="L29" s="12"/>
    </row>
    <row r="30" spans="1:12" s="10" customFormat="1" ht="28.5" x14ac:dyDescent="0.25">
      <c r="A30" s="32">
        <v>600000</v>
      </c>
      <c r="B30" s="33" t="s">
        <v>8</v>
      </c>
      <c r="C30" s="45">
        <f t="shared" ref="C30:F30" si="1">C31</f>
        <v>0</v>
      </c>
      <c r="D30" s="43">
        <f t="shared" si="1"/>
        <v>-169237.09</v>
      </c>
      <c r="E30" s="43">
        <f t="shared" si="1"/>
        <v>169237.09</v>
      </c>
      <c r="F30" s="43">
        <f t="shared" si="1"/>
        <v>169237.09</v>
      </c>
      <c r="G30" s="9"/>
      <c r="H30" s="9"/>
      <c r="I30" s="9"/>
      <c r="J30" s="9"/>
      <c r="K30" s="9"/>
      <c r="L30" s="9"/>
    </row>
    <row r="31" spans="1:12" s="13" customFormat="1" ht="29.25" customHeight="1" x14ac:dyDescent="0.25">
      <c r="A31" s="34">
        <v>602000</v>
      </c>
      <c r="B31" s="11" t="s">
        <v>9</v>
      </c>
      <c r="C31" s="46">
        <f>D31+E31</f>
        <v>0</v>
      </c>
      <c r="D31" s="43">
        <f>D32+D33</f>
        <v>-169237.09</v>
      </c>
      <c r="E31" s="43">
        <f t="shared" ref="E31:F31" si="2">E32+E33</f>
        <v>169237.09</v>
      </c>
      <c r="F31" s="43">
        <f t="shared" si="2"/>
        <v>169237.09</v>
      </c>
      <c r="G31" s="12"/>
      <c r="H31" s="12"/>
      <c r="I31" s="12"/>
      <c r="J31" s="12"/>
      <c r="K31" s="12"/>
      <c r="L31" s="12"/>
    </row>
    <row r="32" spans="1:12" s="13" customFormat="1" ht="26.25" hidden="1" customHeight="1" x14ac:dyDescent="0.25">
      <c r="A32" s="34">
        <v>602100</v>
      </c>
      <c r="B32" s="11" t="s">
        <v>39</v>
      </c>
      <c r="C32" s="46">
        <f>D32+E32</f>
        <v>0</v>
      </c>
      <c r="D32" s="43"/>
      <c r="E32" s="43"/>
      <c r="F32" s="43"/>
      <c r="G32" s="12"/>
      <c r="H32" s="12"/>
      <c r="I32" s="12"/>
      <c r="J32" s="12"/>
      <c r="K32" s="12"/>
      <c r="L32" s="12"/>
    </row>
    <row r="33" spans="1:12" ht="57.75" customHeight="1" x14ac:dyDescent="0.25">
      <c r="A33" s="28" t="s">
        <v>21</v>
      </c>
      <c r="B33" s="29" t="s">
        <v>12</v>
      </c>
      <c r="C33" s="47">
        <v>0</v>
      </c>
      <c r="D33" s="43">
        <v>-169237.09</v>
      </c>
      <c r="E33" s="43">
        <v>169237.09</v>
      </c>
      <c r="F33" s="43">
        <v>169237.09</v>
      </c>
    </row>
    <row r="34" spans="1:12" ht="18.75" customHeight="1" x14ac:dyDescent="0.25">
      <c r="A34" s="21" t="s">
        <v>25</v>
      </c>
      <c r="B34" s="20" t="s">
        <v>2</v>
      </c>
      <c r="C34" s="44">
        <f>D34+E34</f>
        <v>0</v>
      </c>
      <c r="D34" s="44">
        <f>D22+D30</f>
        <v>-169237.09</v>
      </c>
      <c r="E34" s="44">
        <f>E33+E32</f>
        <v>169237.09</v>
      </c>
      <c r="F34" s="44">
        <f>F22+F30</f>
        <v>169237.09</v>
      </c>
      <c r="G34" s="4"/>
      <c r="H34" s="4"/>
      <c r="I34" s="4"/>
      <c r="J34" s="4"/>
      <c r="K34" s="4"/>
      <c r="L34" s="4"/>
    </row>
    <row r="35" spans="1:12" ht="13.5" customHeight="1" x14ac:dyDescent="0.25"/>
    <row r="36" spans="1:12" ht="6.75" hidden="1" customHeight="1" x14ac:dyDescent="0.25"/>
    <row r="37" spans="1:12" ht="15.75" x14ac:dyDescent="0.25">
      <c r="B37" s="15" t="s">
        <v>23</v>
      </c>
      <c r="C37" s="16"/>
    </row>
    <row r="38" spans="1:12" ht="8.25" customHeight="1" x14ac:dyDescent="0.25"/>
    <row r="39" spans="1:12" ht="6.75" customHeight="1" x14ac:dyDescent="0.25"/>
    <row r="40" spans="1:12" ht="11.25" customHeight="1" x14ac:dyDescent="0.25">
      <c r="B40" s="17" t="s">
        <v>22</v>
      </c>
    </row>
  </sheetData>
  <mergeCells count="13">
    <mergeCell ref="A29:F29"/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  <mergeCell ref="A11:F11"/>
    <mergeCell ref="A21:F21"/>
  </mergeCells>
  <phoneticPr fontId="0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2019-11-11T06:29:11Z</dcterms:modified>
</cp:coreProperties>
</file>